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<sst xmlns="http://schemas.openxmlformats.org/spreadsheetml/2006/main" count="905" uniqueCount="521">
  <si>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</si>
  <si>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</si>
  <si>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</si>
  <si>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</si>
  <si>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</si>
  <si>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</si>
  <si>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</si>
  <si>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</si>
  <si>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</si>
  <si>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</si>
  <si>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</si>
  <si>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</si>
  <si>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</si>
  <si>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</si>
  <si>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</si>
  <si>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</si>
  <si>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</si>
  <si>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</si>
  <si>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</si>
  <si>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</si>
  <si>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</si>
  <si>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</si>
  <si>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</si>
  <si>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</si>
  <si>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</si>
  <si>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</si>
  <si>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</si>
  <si>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</si>
  <si>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</si>
  <si>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</si>
  <si>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</si>
  <si>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</si>
  <si>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</si>
  <si>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</si>
  <si>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</si>
  <si>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</si>
  <si>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</si>
  <si>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</si>
  <si>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</si>
  <si>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</si>
  <si>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</si>
  <si>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</si>
  <si>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</si>
  <si>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</si>
  <si>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</si>
  <si>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</si>
  <si>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</si>
  <si>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</si>
  <si>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</si>
  <si>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</si>
  <si>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</si>
  <si>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</si>
  <si>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</si>
  <si>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</si>
  <si>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</si>
  <si>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</si>
  <si>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</si>
  <si>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</si>
  <si>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</si>
  <si>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</si>
  <si>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</si>
  <si>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</si>
  <si>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</si>
  <si>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</si>
  <si>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</si>
  <si>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</si>
  <si>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</si>
  <si>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</si>
  <si>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</si>
  <si>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</si>
  <si>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</si>
  <si>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</si>
  <si>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</si>
  <si>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</si>
  <si>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</si>
  <si>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</si>
  <si>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</si>
  <si>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</si>
  <si>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</si>
  <si>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</si>
  <si>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</si>
  <si>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</si>
  <si>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</si>
  <si>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</si>
  <si>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</si>
  <si>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</si>
  <si>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</si>
  <si>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</si>
  <si>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</si>
  <si>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</si>
  <si>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</si>
  <si>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</si>
  <si>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</si>
  <si>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</si>
  <si>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</si>
  <si>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</si>
  <si>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</si>
  <si>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</si>
  <si>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</si>
  <si>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</si>
  <si>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</si>
  <si>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</si>
  <si>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</si>
  <si>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</si>
  <si>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</si>
  <si>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</si>
  <si>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</si>
  <si>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</si>
  <si>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</si>
  <si>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</si>
  <si>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</si>
  <si>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</si>
  <si>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</si>
  <si>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</si>
  <si>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</si>
  <si>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</si>
  <si>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</si>
  <si>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</si>
  <si>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</si>
  <si>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</si>
  <si>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</si>
  <si>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</si>
  <si>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</si>
  <si>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</si>
  <si>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</si>
  <si>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</si>
  <si>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</si>
  <si>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</si>
  <si>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</si>
  <si>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</si>
  <si>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</si>
  <si>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</si>
  <si>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</si>
  <si>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</si>
  <si>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</si>
  <si>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</si>
  <si>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</si>
  <si>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</si>
  <si>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</si>
  <si>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</si>
  <si>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</si>
  <si>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</si>
  <si>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</si>
  <si>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</si>
  <si>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</si>
  <si>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</si>
  <si>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</si>
  <si>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</si>
  <si>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</si>
  <si>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</si>
  <si>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</si>
  <si>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</si>
  <si>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</si>
  <si>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</si>
  <si>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</si>
  <si>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</si>
  <si>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</si>
  <si>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</si>
  <si>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</si>
  <si>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</si>
  <si>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</si>
  <si>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</si>
  <si>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</si>
  <si>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</si>
  <si>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</si>
  <si>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</si>
  <si>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</si>
  <si>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</si>
  <si>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</si>
  <si>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</si>
  <si>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</si>
  <si>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</si>
  <si>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</si>
  <si>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</si>
  <si>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</si>
  <si>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</si>
  <si>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</si>
  <si>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</si>
  <si>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</si>
  <si>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</si>
  <si>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</si>
  <si>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</si>
  <si>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</si>
  <si>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</si>
  <si>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</si>
  <si>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</si>
  <si>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</si>
  <si>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</si>
  <si>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</si>
  <si>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</si>
  <si>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</si>
  <si>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</si>
  <si>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</si>
  <si>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</si>
  <si>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</si>
  <si>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</si>
  <si>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</si>
  <si>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</si>
  <si>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</si>
  <si>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</si>
  <si>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</si>
  <si>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</si>
  <si>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</si>
  <si>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</si>
  <si>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</si>
  <si>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</si>
  <si>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</si>
  <si>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</si>
  <si>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</si>
  <si>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</si>
  <si>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</si>
  <si>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</si>
  <si>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</si>
  <si>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</si>
  <si>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</si>
  <si>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</si>
  <si>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</si>
  <si>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</si>
  <si>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</si>
  <si>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</si>
  <si>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</si>
  <si>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</si>
  <si>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</si>
  <si>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</si>
  <si>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</si>
  <si>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</si>
  <si>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</si>
  <si>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</si>
  <si>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</si>
  <si>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</si>
  <si>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</si>
  <si>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</si>
  <si>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</si>
  <si>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</si>
  <si>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</si>
  <si>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</si>
  <si>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</si>
  <si>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</si>
  <si>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</si>
  <si>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</si>
  <si>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</si>
  <si>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</si>
  <si>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</si>
  <si>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</si>
  <si>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</si>
  <si>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</si>
  <si>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</si>
  <si>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</si>
  <si>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</si>
  <si>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</si>
  <si>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</si>
  <si>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</si>
  <si>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</si>
  <si>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</si>
  <si>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</si>
  <si>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</si>
  <si>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</si>
  <si>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</si>
  <si>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</si>
  <si>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</si>
  <si>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</si>
  <si>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</si>
  <si>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</si>
  <si>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</si>
  <si>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</si>
  <si>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</si>
  <si>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</si>
  <si>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</si>
  <si>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</si>
  <si>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</si>
  <si>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</si>
  <si>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</si>
  <si>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</si>
  <si>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</si>
  <si>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</si>
  <si>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</si>
  <si>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</si>
  <si>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</si>
  <si>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</si>
  <si>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</si>
  <si>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</si>
  <si>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</si>
  <si>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</si>
  <si>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</si>
  <si>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</si>
  <si>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</si>
  <si>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</si>
  <si>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</si>
  <si>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</si>
  <si>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</si>
  <si>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</si>
  <si>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</si>
  <si>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</si>
  <si>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</si>
  <si>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</si>
  <si>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</si>
  <si>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</si>
  <si>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</si>
  <si>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</si>
  <si>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</si>
  <si>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</si>
  <si>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</si>
  <si>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</si>
  <si>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</si>
  <si>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</si>
  <si>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</si>
  <si>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</si>
  <si>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</si>
  <si>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</si>
  <si>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</si>
  <si>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</si>
  <si>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</si>
  <si>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</si>
  <si>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</si>
  <si>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</si>
  <si>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</si>
  <si>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</si>
  <si>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</si>
  <si>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</si>
  <si>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</si>
  <si>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</si>
  <si>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</si>
  <si>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</si>
  <si>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</si>
  <si>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</si>
  <si>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</si>
  <si>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</si>
  <si>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</si>
  <si>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</si>
  <si>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</si>
  <si>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</si>
  <si>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</si>
  <si>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</si>
  <si>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</si>
  <si>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</si>
  <si>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</si>
  <si>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</si>
  <si>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</si>
  <si>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</si>
  <si>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</si>
  <si>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</si>
  <si>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</si>
  <si>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</si>
  <si>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</si>
  <si>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</si>
  <si>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</si>
  <si>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</si>
  <si>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</si>
  <si>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</si>
  <si>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</si>
  <si>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</si>
  <si>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</si>
  <si>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</si>
  <si>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</si>
  <si>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</si>
  <si>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</si>
  <si>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</si>
  <si>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</si>
  <si>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</si>
  <si>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</si>
  <si>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</si>
  <si>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</si>
  <si>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</si>
  <si>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</si>
  <si>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</si>
  <si>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</si>
  <si>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</si>
  <si>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</si>
  <si>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</si>
  <si>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</si>
  <si>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</si>
  <si>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</si>
  <si>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</si>
  <si>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</si>
  <si>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</si>
  <si>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</si>
  <si>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</si>
  <si>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</si>
  <si>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</si>
  <si>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</si>
  <si>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</si>
  <si>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</si>
  <si>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</si>
  <si>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</si>
  <si>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</si>
  <si>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</si>
  <si>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</si>
  <si>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</si>
  <si>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</si>
  <si>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</si>
  <si>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</si>
  <si>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</si>
  <si>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</si>
  <si>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</si>
  <si>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</si>
  <si>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</si>
  <si>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</si>
  <si>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</si>
  <si>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</si>
  <si>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</si>
  <si>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</si>
  <si>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</si>
  <si>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</si>
  <si>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</si>
  <si>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</si>
  <si>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</si>
  <si>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</si>
  <si>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</si>
  <si>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</si>
  <si>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</si>
  <si>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</si>
  <si>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</si>
  <si>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</si>
  <si>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</si>
  <si>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</si>
  <si>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</si>
  <si>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</si>
  <si>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</si>
  <si>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</si>
  <si>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</si>
  <si>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</si>
  <si>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</si>
  <si>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</si>
  <si>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</si>
  <si>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</si>
  <si>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</si>
  <si>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</si>
  <si>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</si>
  <si>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</si>
  <si>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</si>
  <si>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</si>
  <si>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</si>
  <si>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</si>
  <si>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</si>
  <si>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</si>
  <si>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</si>
  <si>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</si>
  <si>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</si>
  <si>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</si>
  <si>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</si>
  <si>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</si>
  <si>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</si>
  <si>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</si>
  <si>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</si>
  <si>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</si>
  <si>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</si>
  <si>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</si>
  <si>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</si>
  <si>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</si>
  <si>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</si>
  <si>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</si>
  <si>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</si>
  <si>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</si>
  <si>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</si>
  <si>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</si>
  <si>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</si>
  <si>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</si>
  <si>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</si>
  <si>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</si>
  <si>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</si>
  <si>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</si>
  <si>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</si>
  <si>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</si>
  <si>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</si>
  <si>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</si>
  <si>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</si>
  <si>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</si>
  <si>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</si>
  <si>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</si>
  <si>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</si>
  <si>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</si>
  <si>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</si>
  <si>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</si>
  <si>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</si>
  <si>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</si>
  <si>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</si>
  <si>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</si>
  <si>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</si>
  <si>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</si>
  <si>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</si>
  <si>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</si>
  <si>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</si>
  <si>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</si>
  <si>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</si>
  <si>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</si>
  <si>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</si>
  <si>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</si>
  <si>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</si>
  <si>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</si>
  <si>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</si>
  <si>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</si>
  <si>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</si>
  <si>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</si>
  <si>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</si>
  <si>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</si>
  <si>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</si>
  <si>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</si>
  <si>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</si>
  <si>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</si>
  <si>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</si>
  <si>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</si>
  <si>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</si>
  <si>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</si>
  <si>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</si>
  <si>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</si>
  <si>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</si>
  <si>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</si>
  <si>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</si>
  <si>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СТ-042456</t>
  </si>
  <si>
    <t>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t>
  </si>
  <si>
    <t>г. Михайловск, ул. Заречная, земельный участок 26:11:020245:1575</t>
  </si>
  <si>
    <t>оп. № 8 ВЛ-0,4 кВ Ф-4 ТП-30/224 ул. Заречная</t>
  </si>
  <si>
    <t xml:space="preserve">Счетчик электроэнергии «Меркурий 238 ARTX2-02 DPOHWG7F04»
</t>
  </si>
  <si>
    <t>2025</t>
  </si>
  <si>
    <t>01. 2025 г.</t>
  </si>
  <si>
    <t>Локально сметный расчет № 3</t>
  </si>
  <si>
    <t>2025 г.</t>
  </si>
  <si>
    <t>Год 2025</t>
  </si>
  <si>
    <t>Сметная стоимость проекта в ценах 2025 года с НДС, млн. руб.</t>
  </si>
  <si>
    <t>объем заключенного договора в ценах 2025 года с НДС, млн. руб.</t>
  </si>
  <si>
    <t>ТУ 1664/2024/МИХ от 27.11.2024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</si>
</sst>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467328"/>
        <c:axId val="64470400"/>
      </c:lineChart>
      <c:catAx>
        <c:axId val="64467328"/>
        <c:scaling>
          <c:orientation val="minMax"/>
        </c:scaling>
        <c:delete val="0"/>
        <c:axPos val="b"/>
        <c:numFmt formatCode="General" sourceLinked="1"/>
        <c:majorTickMark val="out"/>
        <c:minorTickMark val="none"/>
        <c:tickLblPos val="nextTo"/>
        <c:crossAx val="64470400"/>
        <c:crosses val="autoZero"/>
        <c:auto val="1"/>
        <c:lblAlgn val="ctr"/>
        <c:lblOffset val="100"/>
        <c:noMultiLvlLbl val="0"/>
      </c:catAx>
      <c:valAx>
        <c:axId val="6447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467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508</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509</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1.4905944000000001E-2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12421.62/1000000</f>
        <v>1.2421620000000001E-2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СТ-042456</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510</v>
      </c>
      <c r="F22" s="266"/>
      <c r="G22" s="266" t="s">
        <v>511</v>
      </c>
      <c r="H22" s="266"/>
      <c r="I22" s="266"/>
      <c r="J22" s="266"/>
      <c r="K22" s="266">
        <v>0.4</v>
      </c>
      <c r="L22" s="266">
        <v>3</v>
      </c>
      <c r="M22" s="266"/>
      <c r="N22" s="266"/>
      <c r="O22" s="266"/>
      <c r="P22" s="266"/>
      <c r="Q22" s="278" t="s">
        <v>512</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СТ-042456</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508</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509</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СТ-042456</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СТ-042456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СТ-042456</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513</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55"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СТ-042456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12421.62</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СТ-042456</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H41" sqref="H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СТ-042456</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517</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1.4905944000000001E-2</v>
      </c>
      <c r="E24" s="257"/>
      <c r="F24" s="257"/>
      <c r="G24" s="258"/>
      <c r="H24" s="258"/>
      <c r="I24" s="258"/>
      <c r="J24" s="257"/>
      <c r="K24" s="257"/>
      <c r="L24" s="258"/>
      <c r="M24" s="258"/>
      <c r="N24" s="258"/>
      <c r="O24" s="259"/>
      <c r="P24" s="73"/>
      <c r="Q24" s="73"/>
      <c r="R24" s="283">
        <f>D24</f>
        <v>1.4905944000000001E-2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1.2421620000000001E-2</v>
      </c>
      <c r="E30" s="256"/>
      <c r="F30" s="256"/>
      <c r="G30" s="256"/>
      <c r="H30" s="256"/>
      <c r="I30" s="256"/>
      <c r="J30" s="257"/>
      <c r="K30" s="257"/>
      <c r="L30" s="260"/>
      <c r="M30" s="260"/>
      <c r="N30" s="256"/>
      <c r="O30" s="259"/>
      <c r="P30" s="65"/>
      <c r="Q30" s="65"/>
      <c r="R30" s="65">
        <f>D30</f>
        <v>1.2421620000000001E-2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4.0180400000000005E-3</v>
      </c>
      <c r="E32" s="242"/>
      <c r="F32" s="242"/>
      <c r="G32" s="242"/>
      <c r="H32" s="242"/>
      <c r="I32" s="242"/>
      <c r="J32" s="243"/>
      <c r="K32" s="243"/>
      <c r="L32" s="245"/>
      <c r="M32" s="245"/>
      <c r="N32" s="242"/>
      <c r="O32" s="264"/>
      <c r="P32" s="65"/>
      <c r="Q32" s="65"/>
      <c r="R32" s="65">
        <f>D32</f>
        <v>4.0180400000000005E-3</v>
      </c>
      <c r="S32" s="65">
        <v>1</v>
      </c>
      <c r="T32" s="65"/>
      <c r="U32" s="64"/>
    </row>
    <row r="33" spans="1:21" x14ac:dyDescent="0.25">
      <c r="A33" s="71" t="s">
        <v>154</v>
      </c>
      <c r="B33" s="45" t="s">
        <v>153</v>
      </c>
      <c r="C33" s="70"/>
      <c r="D33" s="261">
        <f>8403.58/1000000</f>
        <v>8.4035800000000008E-3</v>
      </c>
      <c r="E33" s="242"/>
      <c r="F33" s="242"/>
      <c r="G33" s="242"/>
      <c r="H33" s="242"/>
      <c r="I33" s="242"/>
      <c r="J33" s="243"/>
      <c r="K33" s="243"/>
      <c r="L33" s="245"/>
      <c r="M33" s="245"/>
      <c r="N33" s="242"/>
      <c r="O33" s="264"/>
      <c r="P33" s="65"/>
      <c r="Q33" s="65"/>
      <c r="R33" s="65">
        <f>D33</f>
        <v>8.4035800000000008E-3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1.2421620000000001E-2</v>
      </c>
      <c r="E52" s="242"/>
      <c r="F52" s="242"/>
      <c r="G52" s="242"/>
      <c r="H52" s="242"/>
      <c r="I52" s="242"/>
      <c r="J52" s="246"/>
      <c r="K52" s="242"/>
      <c r="L52" s="245"/>
      <c r="M52" s="245"/>
      <c r="N52" s="242"/>
      <c r="O52" s="264"/>
      <c r="P52" s="65"/>
      <c r="Q52" s="65"/>
      <c r="R52" s="65">
        <f>D52</f>
        <v>1.2421620000000001E-2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СТ-042456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238 ARTX2-02 DPOHWG7F04»
</v>
      </c>
      <c r="O26" s="206"/>
      <c r="P26" s="22"/>
      <c r="Q26" s="251" t="s">
        <v>515</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СТ-042456</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Заречная, земельный участок 26:11:020245:1575 по ТУ 1664/2024/МИХ от 27.11.2024 (оп. № 8 ВЛ-0,4 кВ Ф-4 ТП-30/224 ул. Заречная, заявитель ЧУ ДПО «Центр профессиональной ориентации»)</v>
      </c>
    </row>
    <row r="22" spans="1:2" ht="16.5" thickBot="1" x14ac:dyDescent="0.3">
      <c r="A22" s="263" t="s">
        <v>332</v>
      </c>
      <c r="B22" s="141" t="str">
        <f>'2. паспорт  ТП'!E22</f>
        <v>г. Михайловск, ул. Заречная, земельный участок 26:11:020245:1575</v>
      </c>
    </row>
    <row r="23" spans="1:2" ht="16.5" thickBot="1" x14ac:dyDescent="0.3">
      <c r="A23" s="140" t="s">
        <v>312</v>
      </c>
      <c r="B23" s="254" t="str">
        <f>'2. паспорт  ТП'!B22</f>
        <v>ТУ 1664/2024/МИХ от 27.11.2024 г.</v>
      </c>
    </row>
    <row r="24" spans="1:2" ht="16.5" thickBot="1" x14ac:dyDescent="0.3">
      <c r="A24" s="140" t="s">
        <v>333</v>
      </c>
      <c r="B24" s="142" t="s">
        <v>324</v>
      </c>
    </row>
    <row r="25" spans="1:2" ht="16.5" thickBot="1" x14ac:dyDescent="0.3">
      <c r="A25" s="143" t="s">
        <v>334</v>
      </c>
      <c r="B25" s="141" t="s">
        <v>516</v>
      </c>
    </row>
    <row r="26" spans="1:2" ht="16.5" thickBot="1" x14ac:dyDescent="0.3">
      <c r="A26" s="144" t="s">
        <v>335</v>
      </c>
      <c r="B26" s="145" t="s">
        <v>476</v>
      </c>
    </row>
    <row r="27" spans="1:2" ht="23.25" customHeight="1" thickBot="1" x14ac:dyDescent="0.3">
      <c r="A27" s="238" t="s">
        <v>518</v>
      </c>
      <c r="B27" s="247">
        <f>'1. паспорт местоположение'!C48</f>
        <v>1.4905944000000001E-2</v>
      </c>
    </row>
    <row r="28" spans="1:2" ht="16.5" thickBot="1" x14ac:dyDescent="0.3">
      <c r="A28" s="147" t="s">
        <v>336</v>
      </c>
      <c r="B28" s="279" t="str">
        <f>'7. Паспорт отчет о закупке'!Q26</f>
        <v>Локально сметный расчет № 3</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238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2025-04-14T07:52:44Z</dcterms:modified>
</cp:coreProperties>
</file>